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18148\400-Engineering\Roadway\EngData\"/>
    </mc:Choice>
  </mc:AlternateContent>
  <xr:revisionPtr revIDLastSave="0" documentId="13_ncr:1_{EDA47DE8-D66A-494D-91A8-5F8ACA707DA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CALCS'!$I$28:$Y$74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" i="1" l="1"/>
  <c r="X14" i="1"/>
  <c r="K35" i="1"/>
  <c r="K33" i="1"/>
  <c r="O30" i="1"/>
  <c r="P27" i="1"/>
  <c r="Q27" i="1"/>
  <c r="Z14" i="1"/>
  <c r="AA14" i="1"/>
  <c r="Q15" i="1"/>
  <c r="P15" i="1"/>
  <c r="N15" i="1"/>
  <c r="K36" i="1" l="1"/>
  <c r="V87" i="1"/>
  <c r="V88" i="1" l="1"/>
  <c r="S87" i="1" l="1"/>
  <c r="S88" i="1" s="1"/>
  <c r="O27" i="1"/>
  <c r="P87" i="1"/>
  <c r="Q87" i="1"/>
  <c r="R87" i="1"/>
  <c r="T27" i="1"/>
  <c r="T87" i="1" s="1"/>
  <c r="U87" i="1"/>
  <c r="V27" i="1"/>
  <c r="W27" i="1"/>
  <c r="X87" i="1"/>
  <c r="Y87" i="1"/>
  <c r="AB27" i="1"/>
  <c r="O14" i="1"/>
  <c r="P14" i="1"/>
  <c r="T14" i="1"/>
  <c r="V14" i="1"/>
  <c r="W14" i="1"/>
  <c r="AB14" i="1"/>
  <c r="O15" i="1"/>
  <c r="O87" i="1" l="1"/>
  <c r="O88" i="1" s="1"/>
  <c r="W87" i="1"/>
  <c r="R88" i="1"/>
  <c r="AD15" i="1"/>
  <c r="AC15" i="1"/>
  <c r="W15" i="1"/>
  <c r="V15" i="1"/>
  <c r="T15" i="1"/>
  <c r="M15" i="1"/>
  <c r="AD88" i="1" l="1"/>
  <c r="AC88" i="1"/>
  <c r="AD87" i="1"/>
  <c r="AC87" i="1"/>
  <c r="AA87" i="1"/>
  <c r="AD27" i="1"/>
  <c r="AC27" i="1"/>
  <c r="AD14" i="1"/>
  <c r="AC14" i="1"/>
  <c r="N14" i="1"/>
  <c r="M27" i="1"/>
  <c r="M87" i="1" s="1"/>
  <c r="M14" i="1"/>
  <c r="D9" i="1" l="1"/>
  <c r="Y88" i="1" l="1"/>
  <c r="P88" i="1"/>
  <c r="M88" i="1"/>
  <c r="Q88" i="1"/>
  <c r="X88" i="1"/>
  <c r="T88" i="1"/>
  <c r="W88" i="1"/>
  <c r="U88" i="1"/>
  <c r="AB87" i="1" l="1"/>
</calcChain>
</file>

<file path=xl/sharedStrings.xml><?xml version="1.0" encoding="utf-8"?>
<sst xmlns="http://schemas.openxmlformats.org/spreadsheetml/2006/main" count="53" uniqueCount="48">
  <si>
    <t>SIDE</t>
  </si>
  <si>
    <t>TO</t>
  </si>
  <si>
    <t>STATION RANGE</t>
  </si>
  <si>
    <t>CADD GENERATED AREA</t>
  </si>
  <si>
    <t xml:space="preserve">SUBTOTALS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</si>
  <si>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</si>
  <si>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</si>
  <si>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</si>
  <si>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</si>
  <si>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</si>
  <si>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</si>
  <si>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</si>
  <si>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</si>
  <si>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</si>
  <si>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</si>
  <si>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</si>
  <si>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</si>
  <si>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</si>
  <si>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</si>
  <si>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</si>
  <si>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</si>
  <si>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</si>
  <si>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</si>
  <si>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</si>
  <si>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</si>
  <si>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</si>
  <si>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</si>
  <si>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</si>
  <si>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</si>
  <si>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304E20000</t>
  </si>
  <si>
    <t>202E23000</t>
  </si>
  <si>
    <t>407E10000</t>
  </si>
  <si>
    <t>301E56000</t>
  </si>
  <si>
    <t>1 1/4"</t>
  </si>
  <si>
    <t>CY</t>
  </si>
  <si>
    <t>6"</t>
  </si>
  <si>
    <t>441E70100</t>
  </si>
  <si>
    <t>1 3/4"</t>
  </si>
  <si>
    <t>0.055 gal/sy</t>
  </si>
  <si>
    <t>441E70300</t>
  </si>
  <si>
    <t>ASPHALT CONCRETE SURFACE COURSE, TYPE 1, (449), PG70-22M</t>
  </si>
  <si>
    <t>ASPHALT CONCRETE INTERMEDIATE COURSE, TYPE 2, (449)</t>
  </si>
  <si>
    <t>204E10000</t>
  </si>
  <si>
    <t>5"</t>
  </si>
  <si>
    <t>TOTALS CARRIED TO GENERAL SUMMARY</t>
  </si>
  <si>
    <t>ASPHALT CONCRETE BASE, PG64-22, (449)</t>
  </si>
  <si>
    <t>NOTE:  PLEASE BE CAREFULL WITH THE UNITS USED ……. WATCH OUT FOR "SQ FT" TO "SQ YD" CONVERSIONS</t>
  </si>
  <si>
    <t>OFFICE CALCS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</si>
</sst>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PAVEMENT CALC SHEET &quot;#"/>
    <numFmt numFmtId="171" formatCode="0.00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6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5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165" fontId="6" fillId="0" borderId="6" xfId="0" applyNumberFormat="1" applyFont="1" applyBorder="1" applyAlignment="1" applyProtection="1">
      <alignment horizontal="center" vertical="center"/>
      <protection locked="0"/>
    </xf>
    <xf numFmtId="165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0" xfId="0" applyNumberFormat="1" applyFont="1" applyAlignment="1">
      <alignment horizontal="center" vertical="center"/>
    </xf>
    <xf numFmtId="2" fontId="6" fillId="0" borderId="27" xfId="0" applyNumberFormat="1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 wrapText="1"/>
    </xf>
    <xf numFmtId="0" fontId="6" fillId="5" borderId="22" xfId="0" applyFont="1" applyFill="1" applyBorder="1" applyAlignment="1" applyProtection="1">
      <alignment vertical="center" wrapText="1"/>
      <protection locked="0"/>
    </xf>
    <xf numFmtId="171" fontId="6" fillId="2" borderId="0" xfId="0" applyNumberFormat="1" applyFont="1" applyFill="1" applyAlignment="1" applyProtection="1">
      <alignment horizontal="center" vertical="center"/>
      <protection locked="0"/>
    </xf>
    <xf numFmtId="2" fontId="6" fillId="0" borderId="11" xfId="0" applyNumberFormat="1" applyFont="1" applyBorder="1" applyAlignment="1">
      <alignment horizontal="center" vertical="center"/>
    </xf>
    <xf numFmtId="167" fontId="5" fillId="4" borderId="0" xfId="0" applyNumberFormat="1" applyFont="1" applyFill="1" applyAlignment="1">
      <alignment horizontal="center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nnect\CustomConfig\CustomConfig_2024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88"/>
  <sheetViews>
    <sheetView showGridLines="0" tabSelected="1" zoomScale="85" zoomScaleNormal="85" workbookViewId="0">
      <selection activeCell="AD88" sqref="D14:AD8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11</v>
      </c>
      <c r="G1" s="4" t="s">
        <v>18</v>
      </c>
      <c r="H1" s="3" t="s">
        <v>19</v>
      </c>
      <c r="I1" s="2"/>
      <c r="J1" s="2"/>
      <c r="K1" s="2"/>
      <c r="L1" s="36"/>
      <c r="M1" s="2"/>
      <c r="N1" s="2"/>
      <c r="O1" s="2"/>
      <c r="P1" s="36"/>
      <c r="Q1" s="36"/>
      <c r="R1" s="36"/>
      <c r="S1" s="36"/>
      <c r="T1" s="36"/>
      <c r="U1" s="36"/>
      <c r="V1" s="36"/>
      <c r="W1" s="2"/>
      <c r="X1" s="2"/>
      <c r="Y1" s="2"/>
      <c r="Z1" s="2"/>
      <c r="AA1" s="2"/>
      <c r="AB1" s="2"/>
      <c r="AC1" s="37"/>
      <c r="AD1" s="37"/>
    </row>
    <row r="2" spans="1:38" ht="12.75" customHeight="1" x14ac:dyDescent="0.2">
      <c r="D2" s="3"/>
      <c r="E2" s="3"/>
      <c r="F2" s="4" t="s">
        <v>10</v>
      </c>
      <c r="G2" s="4" t="s">
        <v>20</v>
      </c>
      <c r="H2" s="3" t="s">
        <v>22</v>
      </c>
      <c r="I2" s="2"/>
      <c r="J2" s="2"/>
      <c r="K2" s="2"/>
      <c r="L2" s="36"/>
      <c r="M2" s="2"/>
      <c r="N2" s="2"/>
      <c r="O2" s="2"/>
      <c r="P2" s="36"/>
      <c r="Q2" s="36"/>
      <c r="R2" s="36"/>
      <c r="S2" s="36"/>
      <c r="T2" s="36"/>
      <c r="U2" s="36"/>
      <c r="V2" s="36"/>
      <c r="W2" s="2"/>
      <c r="X2" s="2"/>
      <c r="Y2" s="2"/>
      <c r="Z2" s="2"/>
      <c r="AA2" s="2"/>
      <c r="AB2" s="2"/>
      <c r="AC2" s="37"/>
      <c r="AD2" s="37"/>
    </row>
    <row r="3" spans="1:38" ht="12.75" customHeight="1" x14ac:dyDescent="0.2">
      <c r="D3" s="3"/>
      <c r="E3" s="4"/>
      <c r="F3" s="4"/>
      <c r="G3" s="4" t="s">
        <v>21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37"/>
      <c r="AD3" s="37"/>
    </row>
    <row r="4" spans="1:38" ht="12.75" customHeight="1" x14ac:dyDescent="0.2">
      <c r="D4" s="3"/>
      <c r="E4" s="4"/>
      <c r="F4" s="5"/>
      <c r="G4" s="4" t="s">
        <v>23</v>
      </c>
      <c r="H4" s="3" t="s">
        <v>25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37"/>
      <c r="AD4" s="37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37"/>
      <c r="AD5" s="37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37"/>
      <c r="AD6" s="37"/>
    </row>
    <row r="7" spans="1:38" ht="12.75" customHeight="1" x14ac:dyDescent="0.2">
      <c r="D7" s="3"/>
      <c r="E7" s="7"/>
      <c r="F7" s="5"/>
      <c r="G7" s="8" t="s">
        <v>46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37"/>
      <c r="AD7" s="37"/>
    </row>
    <row r="8" spans="1:38" ht="12.75" customHeight="1" thickBot="1" x14ac:dyDescent="0.25"/>
    <row r="9" spans="1:38" ht="12.75" customHeight="1" thickBot="1" x14ac:dyDescent="0.25">
      <c r="B9" s="41" t="s">
        <v>15</v>
      </c>
      <c r="D9" s="52">
        <f>AF9</f>
        <v>1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F9" s="38">
        <v>1</v>
      </c>
      <c r="AG9" s="39" t="s">
        <v>12</v>
      </c>
      <c r="AH9" s="12"/>
      <c r="AI9" s="12"/>
      <c r="AJ9" s="12"/>
      <c r="AK9" s="12"/>
      <c r="AL9" s="12"/>
    </row>
    <row r="10" spans="1:38" ht="12.75" customHeight="1" thickBot="1" x14ac:dyDescent="0.25">
      <c r="B10" s="49" t="s">
        <v>47</v>
      </c>
      <c r="D10" s="11"/>
      <c r="E10" s="11"/>
      <c r="F10" s="11"/>
      <c r="G10" s="11"/>
      <c r="H10" s="11"/>
      <c r="I10" s="12"/>
      <c r="J10" s="12"/>
      <c r="K10" s="12"/>
      <c r="L10" s="13" t="s">
        <v>13</v>
      </c>
      <c r="M10" s="40" t="s">
        <v>30</v>
      </c>
      <c r="N10" s="40"/>
      <c r="O10" s="40" t="s">
        <v>42</v>
      </c>
      <c r="P10" s="40"/>
      <c r="Q10" s="40"/>
      <c r="R10" s="40" t="s">
        <v>32</v>
      </c>
      <c r="S10" s="40" t="s">
        <v>32</v>
      </c>
      <c r="T10" s="40" t="s">
        <v>29</v>
      </c>
      <c r="U10" s="40"/>
      <c r="V10" s="40"/>
      <c r="W10" s="40" t="s">
        <v>31</v>
      </c>
      <c r="X10" s="40" t="s">
        <v>36</v>
      </c>
      <c r="Y10" s="40" t="s">
        <v>39</v>
      </c>
      <c r="AA10" s="40"/>
      <c r="AB10" s="40"/>
      <c r="AC10" s="40"/>
      <c r="AD10" s="40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14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6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7</v>
      </c>
      <c r="M13" s="17"/>
      <c r="N13" s="17"/>
      <c r="O13" s="17"/>
      <c r="P13" s="17"/>
      <c r="Q13" s="17"/>
      <c r="R13" s="17" t="s">
        <v>43</v>
      </c>
      <c r="S13" s="17"/>
      <c r="T13" s="17" t="s">
        <v>35</v>
      </c>
      <c r="U13" s="17"/>
      <c r="V13" s="17"/>
      <c r="W13" s="50" t="s">
        <v>38</v>
      </c>
      <c r="X13" s="17" t="s">
        <v>33</v>
      </c>
      <c r="Y13" s="17" t="s">
        <v>37</v>
      </c>
      <c r="Z13" s="17"/>
      <c r="AA13" s="17"/>
      <c r="AB13" s="17"/>
      <c r="AC13" s="17"/>
      <c r="AD13" s="17"/>
    </row>
    <row r="14" spans="1:38" ht="12.75" customHeight="1" x14ac:dyDescent="0.2">
      <c r="B14" s="72" t="s">
        <v>16</v>
      </c>
      <c r="D14" s="55" t="s">
        <v>2</v>
      </c>
      <c r="E14" s="56"/>
      <c r="F14" s="57"/>
      <c r="G14" s="61" t="s">
        <v>8</v>
      </c>
      <c r="H14" s="53" t="s">
        <v>0</v>
      </c>
      <c r="I14" s="53" t="s">
        <v>9</v>
      </c>
      <c r="J14" s="53" t="s">
        <v>28</v>
      </c>
      <c r="K14" s="53" t="s">
        <v>27</v>
      </c>
      <c r="L14" s="53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/>
      </c>
      <c r="O14" s="18" t="str">
        <f t="shared" si="0"/>
        <v>204</v>
      </c>
      <c r="P14" s="18" t="str">
        <f t="shared" si="0"/>
        <v/>
      </c>
      <c r="Q14" s="18"/>
      <c r="R14" s="48">
        <v>301</v>
      </c>
      <c r="S14" s="48"/>
      <c r="T14" s="18" t="str">
        <f t="shared" si="0"/>
        <v>304</v>
      </c>
      <c r="U14" s="18"/>
      <c r="V14" s="18" t="str">
        <f t="shared" si="0"/>
        <v/>
      </c>
      <c r="W14" s="18" t="str">
        <f t="shared" si="0"/>
        <v>407</v>
      </c>
      <c r="X14" s="18" t="str">
        <f t="shared" si="0"/>
        <v/>
      </c>
      <c r="Y14" s="18" t="str">
        <f t="shared" si="0"/>
        <v/>
      </c>
      <c r="Z14" s="18" t="str">
        <f>IF(OR(TRIM(Z10)=0,TRIM(Z10)=""),"",IF(IFERROR(TRIM(INDEX(QryItemNamed,MATCH(TRIM(Z10),ITEM,0),2)),"")="Y","SPECIAL",LEFT(IFERROR(TRIM(INDEX(ITEM,MATCH(TRIM(Z10),ITEM,0))),""),3)))</f>
        <v/>
      </c>
      <c r="AA14" s="18" t="str">
        <f>IF(OR(TRIM(AA10)=0,TRIM(AA10)=""),"",IF(IFERROR(TRIM(INDEX(QryItemNamed,MATCH(TRIM(AA10),ITEM,0),2)),"")="Y","SPECIAL",LEFT(IFERROR(TRIM(INDEX(ITEM,MATCH(TRIM(AA10),ITEM,0))),""),3)))</f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73"/>
      <c r="D15" s="58"/>
      <c r="E15" s="59"/>
      <c r="F15" s="60"/>
      <c r="G15" s="62"/>
      <c r="H15" s="54"/>
      <c r="I15" s="54"/>
      <c r="J15" s="54"/>
      <c r="K15" s="54"/>
      <c r="L15" s="54"/>
      <c r="M15" s="63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63" t="str">
        <f t="shared" ref="N15" si="2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/>
      </c>
      <c r="O15" s="63" t="str">
        <f t="shared" ref="O15:P15" si="3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SUBGRADE COMPACTION</v>
      </c>
      <c r="P15" s="63" t="str">
        <f t="shared" si="3"/>
        <v/>
      </c>
      <c r="Q15" s="63" t="str">
        <f t="shared" ref="Q15" si="4"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/>
      </c>
      <c r="R15" s="63" t="s">
        <v>45</v>
      </c>
      <c r="S15" s="63"/>
      <c r="T15" s="63" t="str">
        <f t="shared" si="1"/>
        <v>AGGREGATE BASE</v>
      </c>
      <c r="U15" s="63"/>
      <c r="V15" s="63" t="str">
        <f t="shared" si="1"/>
        <v/>
      </c>
      <c r="W15" s="63" t="str">
        <f t="shared" si="1"/>
        <v>TACK COAT</v>
      </c>
      <c r="X15" s="63" t="s">
        <v>40</v>
      </c>
      <c r="Y15" s="63" t="s">
        <v>41</v>
      </c>
      <c r="Z15" s="63"/>
      <c r="AA15" s="63"/>
      <c r="AB15" s="63"/>
      <c r="AC15" s="63" t="str">
        <f t="shared" si="1"/>
        <v/>
      </c>
      <c r="AD15" s="63" t="str">
        <f t="shared" si="1"/>
        <v/>
      </c>
    </row>
    <row r="16" spans="1:38" ht="12.75" customHeight="1" x14ac:dyDescent="0.2">
      <c r="B16" s="73"/>
      <c r="D16" s="58"/>
      <c r="E16" s="59"/>
      <c r="F16" s="60"/>
      <c r="G16" s="62"/>
      <c r="H16" s="54"/>
      <c r="I16" s="54"/>
      <c r="J16" s="54"/>
      <c r="K16" s="54"/>
      <c r="L16" s="5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</row>
    <row r="17" spans="2:30" ht="12.75" customHeight="1" x14ac:dyDescent="0.2">
      <c r="B17" s="73"/>
      <c r="D17" s="58"/>
      <c r="E17" s="59"/>
      <c r="F17" s="60"/>
      <c r="G17" s="62"/>
      <c r="H17" s="54"/>
      <c r="I17" s="54"/>
      <c r="J17" s="54"/>
      <c r="K17" s="54"/>
      <c r="L17" s="5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</row>
    <row r="18" spans="2:30" ht="12.75" customHeight="1" x14ac:dyDescent="0.2">
      <c r="B18" s="73"/>
      <c r="D18" s="58"/>
      <c r="E18" s="59"/>
      <c r="F18" s="60"/>
      <c r="G18" s="62"/>
      <c r="H18" s="54"/>
      <c r="I18" s="54"/>
      <c r="J18" s="54"/>
      <c r="K18" s="54"/>
      <c r="L18" s="5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</row>
    <row r="19" spans="2:30" ht="12.75" customHeight="1" x14ac:dyDescent="0.2">
      <c r="B19" s="73"/>
      <c r="D19" s="58"/>
      <c r="E19" s="59"/>
      <c r="F19" s="60"/>
      <c r="G19" s="62"/>
      <c r="H19" s="54"/>
      <c r="I19" s="54"/>
      <c r="J19" s="54"/>
      <c r="K19" s="54"/>
      <c r="L19" s="5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</row>
    <row r="20" spans="2:30" ht="12.75" customHeight="1" x14ac:dyDescent="0.2">
      <c r="B20" s="73"/>
      <c r="D20" s="58"/>
      <c r="E20" s="59"/>
      <c r="F20" s="60"/>
      <c r="G20" s="62"/>
      <c r="H20" s="54"/>
      <c r="I20" s="54"/>
      <c r="J20" s="54"/>
      <c r="K20" s="54"/>
      <c r="L20" s="5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</row>
    <row r="21" spans="2:30" ht="12.75" customHeight="1" x14ac:dyDescent="0.2">
      <c r="B21" s="73"/>
      <c r="D21" s="58"/>
      <c r="E21" s="59"/>
      <c r="F21" s="60"/>
      <c r="G21" s="62"/>
      <c r="H21" s="54"/>
      <c r="I21" s="54"/>
      <c r="J21" s="54"/>
      <c r="K21" s="54"/>
      <c r="L21" s="5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</row>
    <row r="22" spans="2:30" ht="12.75" customHeight="1" x14ac:dyDescent="0.2">
      <c r="B22" s="73"/>
      <c r="D22" s="58"/>
      <c r="E22" s="59"/>
      <c r="F22" s="60"/>
      <c r="G22" s="62"/>
      <c r="H22" s="54"/>
      <c r="I22" s="54"/>
      <c r="J22" s="54"/>
      <c r="K22" s="54"/>
      <c r="L22" s="5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</row>
    <row r="23" spans="2:30" ht="12.75" customHeight="1" x14ac:dyDescent="0.2">
      <c r="B23" s="73"/>
      <c r="D23" s="58"/>
      <c r="E23" s="59"/>
      <c r="F23" s="60"/>
      <c r="G23" s="62"/>
      <c r="H23" s="54"/>
      <c r="I23" s="54"/>
      <c r="J23" s="54"/>
      <c r="K23" s="54"/>
      <c r="L23" s="5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</row>
    <row r="24" spans="2:30" ht="12.75" customHeight="1" x14ac:dyDescent="0.2">
      <c r="B24" s="73"/>
      <c r="D24" s="58"/>
      <c r="E24" s="59"/>
      <c r="F24" s="60"/>
      <c r="G24" s="62"/>
      <c r="H24" s="54"/>
      <c r="I24" s="54"/>
      <c r="J24" s="54"/>
      <c r="K24" s="54"/>
      <c r="L24" s="5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</row>
    <row r="25" spans="2:30" ht="12.75" customHeight="1" x14ac:dyDescent="0.2">
      <c r="B25" s="73"/>
      <c r="D25" s="58"/>
      <c r="E25" s="59"/>
      <c r="F25" s="60"/>
      <c r="G25" s="62"/>
      <c r="H25" s="54"/>
      <c r="I25" s="54"/>
      <c r="J25" s="54"/>
      <c r="K25" s="54"/>
      <c r="L25" s="5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</row>
    <row r="26" spans="2:30" ht="12.75" customHeight="1" x14ac:dyDescent="0.2">
      <c r="B26" s="73"/>
      <c r="D26" s="58"/>
      <c r="E26" s="59"/>
      <c r="F26" s="60"/>
      <c r="G26" s="62"/>
      <c r="H26" s="54"/>
      <c r="I26" s="54"/>
      <c r="J26" s="54"/>
      <c r="K26" s="54"/>
      <c r="L26" s="54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</row>
    <row r="27" spans="2:30" ht="12.75" customHeight="1" thickBot="1" x14ac:dyDescent="0.25">
      <c r="B27" s="74"/>
      <c r="D27" s="75"/>
      <c r="E27" s="75"/>
      <c r="F27" s="75"/>
      <c r="G27" s="19"/>
      <c r="H27" s="20"/>
      <c r="I27" s="21" t="s">
        <v>5</v>
      </c>
      <c r="J27" s="21" t="s">
        <v>5</v>
      </c>
      <c r="K27" s="21" t="s">
        <v>26</v>
      </c>
      <c r="L27" s="21" t="s">
        <v>26</v>
      </c>
      <c r="M27" s="21" t="str">
        <f t="shared" ref="M27:AD27" si="5">IF(OR(TRIM(M10)=0,TRIM(M10)=""),"",IF(IFERROR(TRIM(INDEX(QryItemNamed,MATCH(TRIM(M10),ITEM,0),3)),"")="LS","",IFERROR(TRIM(INDEX(QryItemNamed,MATCH(TRIM(M10),ITEM,0),3)),"")))</f>
        <v>SY</v>
      </c>
      <c r="N27" s="21"/>
      <c r="O27" s="21" t="str">
        <f t="shared" si="5"/>
        <v>SY</v>
      </c>
      <c r="P27" s="21" t="str">
        <f t="shared" si="5"/>
        <v/>
      </c>
      <c r="Q27" s="21" t="str">
        <f t="shared" si="5"/>
        <v/>
      </c>
      <c r="R27" s="21" t="s">
        <v>34</v>
      </c>
      <c r="S27" s="21"/>
      <c r="T27" s="21" t="str">
        <f t="shared" si="5"/>
        <v>CY</v>
      </c>
      <c r="U27" s="21"/>
      <c r="V27" s="21" t="str">
        <f t="shared" si="5"/>
        <v/>
      </c>
      <c r="W27" s="21" t="str">
        <f t="shared" si="5"/>
        <v>GAL</v>
      </c>
      <c r="X27" s="21" t="s">
        <v>34</v>
      </c>
      <c r="Y27" s="21" t="s">
        <v>34</v>
      </c>
      <c r="Z27" s="21"/>
      <c r="AA27" s="21"/>
      <c r="AB27" s="21" t="str">
        <f t="shared" si="5"/>
        <v/>
      </c>
      <c r="AC27" s="21" t="str">
        <f t="shared" si="5"/>
        <v/>
      </c>
      <c r="AD27" s="21" t="str">
        <f t="shared" si="5"/>
        <v/>
      </c>
    </row>
    <row r="28" spans="2:30" ht="12.75" customHeight="1" x14ac:dyDescent="0.2">
      <c r="B28" s="42"/>
      <c r="D28" s="22"/>
      <c r="E28" s="23"/>
      <c r="F28" s="22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3"/>
      <c r="D29" s="22"/>
      <c r="E29" s="23" t="s">
        <v>1</v>
      </c>
      <c r="F29" s="22"/>
      <c r="G29" s="24"/>
      <c r="H29" s="23"/>
      <c r="I29" s="25"/>
      <c r="J29" s="25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3">
        <v>1</v>
      </c>
      <c r="D30" s="44">
        <v>107825</v>
      </c>
      <c r="E30" s="29"/>
      <c r="F30" s="44">
        <v>109200</v>
      </c>
      <c r="G30" s="30"/>
      <c r="I30" s="29"/>
      <c r="J30" s="27"/>
      <c r="K30" s="27"/>
      <c r="L30" s="27">
        <v>3579.06</v>
      </c>
      <c r="M30" s="47"/>
      <c r="N30" s="47"/>
      <c r="O30" s="47">
        <f>ROUND(L30,2)</f>
        <v>3579.06</v>
      </c>
      <c r="P30" s="47"/>
      <c r="R30" s="27"/>
      <c r="S30" s="27"/>
      <c r="T30" s="27"/>
      <c r="U30" s="27"/>
      <c r="V30" s="27"/>
      <c r="W30" s="27"/>
      <c r="X30" s="27"/>
      <c r="Y30" s="27"/>
      <c r="Z30" s="25"/>
      <c r="AA30" s="25"/>
      <c r="AB30" s="27"/>
      <c r="AC30" s="26"/>
      <c r="AD30" s="27"/>
    </row>
    <row r="31" spans="2:30" ht="12.75" customHeight="1" x14ac:dyDescent="0.2">
      <c r="B31" s="43">
        <v>1</v>
      </c>
      <c r="D31" s="45">
        <v>107825</v>
      </c>
      <c r="E31" s="29"/>
      <c r="F31" s="45">
        <v>109200</v>
      </c>
      <c r="G31" s="30"/>
      <c r="H31" s="29"/>
      <c r="I31" s="27"/>
      <c r="J31" s="27"/>
      <c r="K31" s="27"/>
      <c r="L31" s="27">
        <v>2976.34</v>
      </c>
      <c r="M31" s="47">
        <v>2976.34</v>
      </c>
      <c r="N31" s="47"/>
      <c r="O31" s="47"/>
      <c r="P31" s="25"/>
      <c r="Q31" s="27"/>
      <c r="R31" s="27"/>
      <c r="S31" s="27"/>
      <c r="T31" s="27"/>
      <c r="U31" s="27"/>
      <c r="V31" s="27"/>
      <c r="W31" s="27"/>
      <c r="X31" s="27"/>
      <c r="Y31" s="29"/>
      <c r="Z31" s="25"/>
      <c r="AA31" s="25"/>
      <c r="AB31" s="27"/>
      <c r="AC31" s="26"/>
      <c r="AD31" s="27"/>
    </row>
    <row r="32" spans="2:30" ht="12.75" customHeight="1" x14ac:dyDescent="0.2">
      <c r="B32" s="43">
        <v>1</v>
      </c>
      <c r="D32" s="44"/>
      <c r="E32" s="29"/>
      <c r="F32" s="44"/>
      <c r="G32" s="30"/>
      <c r="H32" s="29"/>
      <c r="I32" s="27"/>
      <c r="J32" s="27"/>
      <c r="K32" s="27"/>
      <c r="L32" s="27"/>
      <c r="M32" s="25"/>
      <c r="N32" s="47"/>
      <c r="O32" s="47"/>
      <c r="P32" s="25"/>
      <c r="Q32" s="47"/>
      <c r="R32" s="27"/>
      <c r="S32" s="27"/>
      <c r="T32" s="27"/>
      <c r="U32" s="27"/>
      <c r="V32" s="27"/>
      <c r="W32" s="27"/>
      <c r="X32" s="27"/>
      <c r="Y32" s="27"/>
      <c r="Z32" s="25"/>
      <c r="AA32" s="25"/>
      <c r="AB32" s="31"/>
      <c r="AC32" s="26"/>
      <c r="AD32" s="27"/>
    </row>
    <row r="33" spans="2:30" ht="12.75" customHeight="1" x14ac:dyDescent="0.2">
      <c r="B33" s="43">
        <v>1</v>
      </c>
      <c r="D33" s="44">
        <v>107825</v>
      </c>
      <c r="E33" s="29"/>
      <c r="F33" s="44">
        <v>107935</v>
      </c>
      <c r="G33" s="30"/>
      <c r="H33" s="29"/>
      <c r="I33" s="27">
        <v>110</v>
      </c>
      <c r="J33" s="27">
        <v>25.12</v>
      </c>
      <c r="K33" s="27">
        <f t="shared" ref="K33" si="6">ROUND((I33*J33)/9,2)</f>
        <v>307.02</v>
      </c>
      <c r="L33" s="27"/>
      <c r="M33" s="25"/>
      <c r="N33" s="47"/>
      <c r="O33" s="47"/>
      <c r="P33" s="25"/>
      <c r="Q33" s="47"/>
      <c r="R33" s="27"/>
      <c r="S33" s="27"/>
      <c r="T33" s="27">
        <v>51.17</v>
      </c>
      <c r="U33" s="27"/>
      <c r="V33" s="27"/>
      <c r="W33" s="27"/>
      <c r="X33" s="27"/>
      <c r="Y33" s="27"/>
      <c r="Z33" s="25"/>
      <c r="AA33" s="25"/>
      <c r="AB33" s="31"/>
      <c r="AC33" s="26"/>
      <c r="AD33" s="27"/>
    </row>
    <row r="34" spans="2:30" ht="12.75" customHeight="1" x14ac:dyDescent="0.2">
      <c r="B34" s="43">
        <v>1</v>
      </c>
      <c r="D34" s="44"/>
      <c r="E34" s="29"/>
      <c r="F34" s="44"/>
      <c r="G34" s="30"/>
      <c r="H34" s="29"/>
      <c r="I34" s="27"/>
      <c r="J34" s="27"/>
      <c r="K34" s="27"/>
      <c r="L34" s="27"/>
      <c r="M34" s="25"/>
      <c r="N34" s="25"/>
      <c r="O34" s="27"/>
      <c r="P34" s="25"/>
      <c r="Q34" s="25"/>
      <c r="R34" s="25"/>
      <c r="S34" s="27"/>
      <c r="T34" s="25"/>
      <c r="U34" s="25"/>
      <c r="V34" s="25"/>
      <c r="W34" s="27"/>
      <c r="X34" s="25"/>
      <c r="Y34" s="31"/>
      <c r="Z34" s="27"/>
      <c r="AA34" s="25"/>
      <c r="AB34" s="31"/>
      <c r="AC34" s="26"/>
      <c r="AD34" s="27"/>
    </row>
    <row r="35" spans="2:30" ht="12.75" customHeight="1" x14ac:dyDescent="0.2">
      <c r="B35" s="43">
        <v>1</v>
      </c>
      <c r="D35" s="45">
        <v>107935</v>
      </c>
      <c r="E35" s="29"/>
      <c r="F35" s="45">
        <v>109160</v>
      </c>
      <c r="G35" s="30"/>
      <c r="H35" s="29"/>
      <c r="I35" s="27">
        <v>954.79</v>
      </c>
      <c r="J35" s="27">
        <v>23.67</v>
      </c>
      <c r="K35" s="27">
        <f t="shared" ref="K35:K36" si="7">ROUND((I35*J35)/9,2)</f>
        <v>2511.1</v>
      </c>
      <c r="L35" s="27"/>
      <c r="M35" s="25"/>
      <c r="N35" s="25"/>
      <c r="O35" s="27"/>
      <c r="P35" s="25"/>
      <c r="Q35" s="25"/>
      <c r="R35" s="25"/>
      <c r="S35" s="25"/>
      <c r="T35" s="25">
        <v>418.52</v>
      </c>
      <c r="U35" s="25"/>
      <c r="V35" s="25"/>
      <c r="W35" s="27"/>
      <c r="X35" s="25"/>
      <c r="Y35" s="31"/>
      <c r="Z35" s="27"/>
      <c r="AA35" s="25"/>
      <c r="AB35" s="31"/>
      <c r="AC35" s="26"/>
      <c r="AD35" s="27"/>
    </row>
    <row r="36" spans="2:30" ht="12.75" customHeight="1" x14ac:dyDescent="0.2">
      <c r="B36" s="43">
        <v>1</v>
      </c>
      <c r="D36" s="44">
        <v>109160</v>
      </c>
      <c r="E36" s="29"/>
      <c r="F36" s="44">
        <v>109200</v>
      </c>
      <c r="G36" s="30"/>
      <c r="H36" s="29"/>
      <c r="I36" s="27">
        <v>40</v>
      </c>
      <c r="J36" s="27">
        <v>23.97</v>
      </c>
      <c r="K36" s="27">
        <f t="shared" si="7"/>
        <v>106.53</v>
      </c>
      <c r="L36" s="27"/>
      <c r="M36" s="25"/>
      <c r="N36" s="25"/>
      <c r="O36" s="47"/>
      <c r="P36" s="25"/>
      <c r="Q36" s="25"/>
      <c r="R36" s="25"/>
      <c r="S36" s="25"/>
      <c r="T36" s="25">
        <v>17.760000000000002</v>
      </c>
      <c r="U36" s="25"/>
      <c r="V36" s="25"/>
      <c r="W36" s="27"/>
      <c r="X36" s="25"/>
      <c r="Y36" s="31"/>
      <c r="Z36" s="27"/>
      <c r="AA36" s="25"/>
      <c r="AB36" s="31"/>
      <c r="AC36" s="26"/>
      <c r="AD36" s="27"/>
    </row>
    <row r="37" spans="2:30" ht="12.75" customHeight="1" x14ac:dyDescent="0.2">
      <c r="B37" s="43">
        <v>1</v>
      </c>
      <c r="D37" s="45"/>
      <c r="E37" s="29"/>
      <c r="F37" s="45"/>
      <c r="G37" s="30"/>
      <c r="H37" s="29"/>
      <c r="I37" s="27"/>
      <c r="J37" s="27"/>
      <c r="K37" s="27"/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31"/>
      <c r="Z37" s="27"/>
      <c r="AA37" s="25"/>
      <c r="AB37" s="31"/>
      <c r="AC37" s="26"/>
      <c r="AD37" s="27"/>
    </row>
    <row r="38" spans="2:30" ht="12.75" customHeight="1" x14ac:dyDescent="0.2">
      <c r="B38" s="43">
        <v>1</v>
      </c>
      <c r="D38" s="44"/>
      <c r="E38" s="29"/>
      <c r="F38" s="44"/>
      <c r="G38" s="30"/>
      <c r="H38" s="29"/>
      <c r="I38" s="27"/>
      <c r="J38" s="27"/>
      <c r="K38" s="27"/>
      <c r="L38" s="27"/>
      <c r="M38" s="25"/>
      <c r="N38" s="25"/>
      <c r="O38" s="27"/>
      <c r="P38" s="25"/>
      <c r="Q38" s="25"/>
      <c r="R38" s="25"/>
      <c r="S38" s="25"/>
      <c r="T38" s="25"/>
      <c r="U38" s="25"/>
      <c r="V38" s="25"/>
      <c r="W38" s="27"/>
      <c r="X38" s="25"/>
      <c r="Y38" s="25"/>
      <c r="Z38" s="27"/>
      <c r="AA38" s="25"/>
      <c r="AB38" s="31"/>
      <c r="AC38" s="26"/>
      <c r="AD38" s="27"/>
    </row>
    <row r="39" spans="2:30" ht="12.75" customHeight="1" x14ac:dyDescent="0.2">
      <c r="B39" s="43">
        <v>1</v>
      </c>
      <c r="D39" s="45"/>
      <c r="E39" s="29"/>
      <c r="F39" s="45"/>
      <c r="G39" s="30"/>
      <c r="H39" s="29"/>
      <c r="I39" s="27"/>
      <c r="J39" s="27"/>
      <c r="K39" s="27"/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25"/>
      <c r="Z39" s="27"/>
      <c r="AA39" s="25"/>
      <c r="AB39" s="31"/>
      <c r="AC39" s="26"/>
      <c r="AD39" s="27"/>
    </row>
    <row r="40" spans="2:30" ht="12.75" customHeight="1" x14ac:dyDescent="0.2">
      <c r="B40" s="43">
        <v>1</v>
      </c>
      <c r="D40" s="44"/>
      <c r="E40" s="29"/>
      <c r="F40" s="44"/>
      <c r="G40" s="30"/>
      <c r="H40" s="29"/>
      <c r="I40" s="27"/>
      <c r="J40" s="27"/>
      <c r="K40" s="27"/>
      <c r="L40" s="46"/>
      <c r="M40" s="25"/>
      <c r="N40" s="47"/>
      <c r="O40" s="47"/>
      <c r="P40" s="25"/>
      <c r="Q40" s="47"/>
      <c r="R40" s="27"/>
      <c r="S40" s="27"/>
      <c r="T40" s="27"/>
      <c r="U40" s="27"/>
      <c r="V40" s="27"/>
      <c r="W40" s="27"/>
      <c r="X40" s="27"/>
      <c r="Y40" s="25"/>
      <c r="Z40" s="27"/>
      <c r="AA40" s="25"/>
      <c r="AB40" s="31"/>
      <c r="AC40" s="26"/>
      <c r="AD40" s="27"/>
    </row>
    <row r="41" spans="2:30" ht="12.75" customHeight="1" x14ac:dyDescent="0.2">
      <c r="B41" s="43">
        <v>1</v>
      </c>
      <c r="D41" s="45"/>
      <c r="E41" s="29"/>
      <c r="F41" s="45"/>
      <c r="G41" s="30"/>
      <c r="H41" s="29"/>
      <c r="I41" s="27"/>
      <c r="J41" s="27"/>
      <c r="K41" s="27"/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7"/>
      <c r="Y41" s="27"/>
      <c r="Z41" s="27"/>
      <c r="AA41" s="25"/>
      <c r="AB41" s="31"/>
      <c r="AC41" s="26"/>
      <c r="AD41" s="27"/>
    </row>
    <row r="42" spans="2:30" ht="12.75" customHeight="1" x14ac:dyDescent="0.2">
      <c r="B42" s="43">
        <v>1</v>
      </c>
      <c r="D42" s="44"/>
      <c r="E42" s="29"/>
      <c r="F42" s="44"/>
      <c r="G42" s="30"/>
      <c r="H42" s="29"/>
      <c r="I42" s="27"/>
      <c r="J42" s="27"/>
      <c r="K42" s="27"/>
      <c r="L42" s="27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31"/>
      <c r="AC42" s="26"/>
      <c r="AD42" s="27"/>
    </row>
    <row r="43" spans="2:30" ht="12.75" customHeight="1" x14ac:dyDescent="0.2">
      <c r="B43" s="43">
        <v>1</v>
      </c>
      <c r="D43" s="45"/>
      <c r="E43" s="29"/>
      <c r="F43" s="45"/>
      <c r="G43" s="30"/>
      <c r="H43" s="29"/>
      <c r="I43" s="27"/>
      <c r="J43" s="27"/>
      <c r="K43" s="27"/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27"/>
      <c r="AA43" s="25"/>
      <c r="AB43" s="31"/>
      <c r="AC43" s="26"/>
      <c r="AD43" s="27"/>
    </row>
    <row r="44" spans="2:30" ht="12.75" customHeight="1" x14ac:dyDescent="0.2">
      <c r="B44" s="43">
        <v>1</v>
      </c>
      <c r="D44" s="44"/>
      <c r="E44" s="29"/>
      <c r="F44" s="44"/>
      <c r="G44" s="30"/>
      <c r="H44" s="29"/>
      <c r="I44" s="27"/>
      <c r="J44" s="27"/>
      <c r="K44" s="27"/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27"/>
      <c r="AA44" s="25"/>
      <c r="AB44" s="25"/>
      <c r="AC44" s="26"/>
      <c r="AD44" s="27"/>
    </row>
    <row r="45" spans="2:30" ht="12.75" customHeight="1" x14ac:dyDescent="0.2">
      <c r="B45" s="43">
        <v>1</v>
      </c>
      <c r="D45" s="44"/>
      <c r="E45" s="29"/>
      <c r="F45" s="44"/>
      <c r="G45" s="30"/>
      <c r="H45" s="29"/>
      <c r="I45" s="27"/>
      <c r="J45" s="27"/>
      <c r="K45" s="27"/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27"/>
      <c r="AA45" s="25"/>
      <c r="AB45" s="31"/>
      <c r="AC45" s="26"/>
      <c r="AD45" s="27"/>
    </row>
    <row r="46" spans="2:30" ht="12.75" customHeight="1" x14ac:dyDescent="0.2">
      <c r="B46" s="43">
        <v>1</v>
      </c>
      <c r="D46" s="44">
        <v>107825</v>
      </c>
      <c r="E46" s="29"/>
      <c r="F46" s="44">
        <v>107935</v>
      </c>
      <c r="G46" s="30"/>
      <c r="H46" s="29"/>
      <c r="I46" s="27">
        <v>110</v>
      </c>
      <c r="J46" s="27">
        <v>24.12</v>
      </c>
      <c r="K46" s="27">
        <v>294.8</v>
      </c>
      <c r="L46" s="27"/>
      <c r="M46" s="25"/>
      <c r="N46" s="25"/>
      <c r="O46" s="27"/>
      <c r="P46" s="25"/>
      <c r="Q46" s="25"/>
      <c r="R46" s="25">
        <v>40.94</v>
      </c>
      <c r="S46" s="25"/>
      <c r="T46" s="25"/>
      <c r="U46" s="25"/>
      <c r="V46" s="25"/>
      <c r="W46" s="27"/>
      <c r="X46" s="25"/>
      <c r="Y46" s="31"/>
      <c r="Z46" s="25"/>
      <c r="AA46" s="25"/>
      <c r="AB46" s="31"/>
      <c r="AC46" s="26"/>
      <c r="AD46" s="27"/>
    </row>
    <row r="47" spans="2:30" ht="12.75" customHeight="1" x14ac:dyDescent="0.2">
      <c r="B47" s="43">
        <v>1</v>
      </c>
      <c r="D47" s="28">
        <v>107935</v>
      </c>
      <c r="E47" s="29"/>
      <c r="F47" s="28">
        <v>109160</v>
      </c>
      <c r="G47" s="30"/>
      <c r="H47" s="29"/>
      <c r="I47" s="27">
        <v>954.79</v>
      </c>
      <c r="J47" s="27">
        <v>22.67</v>
      </c>
      <c r="K47" s="27">
        <v>2405.0100000000002</v>
      </c>
      <c r="L47" s="27"/>
      <c r="M47" s="27"/>
      <c r="N47" s="25"/>
      <c r="O47" s="27"/>
      <c r="P47" s="25"/>
      <c r="Q47" s="47"/>
      <c r="R47" s="25">
        <v>334.03</v>
      </c>
      <c r="S47" s="25"/>
      <c r="T47" s="25"/>
      <c r="U47" s="25"/>
      <c r="V47" s="25"/>
      <c r="W47" s="27"/>
      <c r="X47" s="27"/>
      <c r="Y47" s="27"/>
      <c r="Z47" s="27"/>
      <c r="AA47" s="25"/>
      <c r="AB47" s="31"/>
      <c r="AC47" s="26"/>
      <c r="AD47" s="27"/>
    </row>
    <row r="48" spans="2:30" ht="12.75" customHeight="1" x14ac:dyDescent="0.2">
      <c r="B48" s="43">
        <v>1</v>
      </c>
      <c r="D48" s="44">
        <v>109160</v>
      </c>
      <c r="E48" s="29"/>
      <c r="F48" s="44">
        <v>109200</v>
      </c>
      <c r="G48" s="30"/>
      <c r="H48" s="29"/>
      <c r="I48" s="27">
        <v>40</v>
      </c>
      <c r="J48" s="27">
        <v>22.97</v>
      </c>
      <c r="K48" s="27">
        <v>102.09</v>
      </c>
      <c r="L48" s="46"/>
      <c r="M48" s="25"/>
      <c r="N48" s="47"/>
      <c r="O48" s="47"/>
      <c r="P48" s="25"/>
      <c r="Q48" s="47"/>
      <c r="R48" s="27">
        <v>14.18</v>
      </c>
      <c r="S48" s="27"/>
      <c r="T48" s="25"/>
      <c r="U48" s="27"/>
      <c r="V48" s="27"/>
      <c r="W48" s="27"/>
      <c r="X48" s="27"/>
      <c r="Y48" s="27"/>
      <c r="Z48" s="27"/>
      <c r="AA48" s="25"/>
      <c r="AB48" s="31"/>
      <c r="AC48" s="26"/>
      <c r="AD48" s="27"/>
    </row>
    <row r="49" spans="2:30" ht="12.75" customHeight="1" x14ac:dyDescent="0.2">
      <c r="B49" s="43">
        <v>1</v>
      </c>
      <c r="D49" s="44"/>
      <c r="E49" s="29"/>
      <c r="F49" s="44"/>
      <c r="G49" s="30"/>
      <c r="H49" s="29"/>
      <c r="I49" s="27"/>
      <c r="J49" s="27"/>
      <c r="K49" s="27"/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7"/>
      <c r="Y49" s="27"/>
      <c r="Z49" s="27"/>
      <c r="AA49" s="25"/>
      <c r="AB49" s="31"/>
      <c r="AC49" s="26"/>
      <c r="AD49" s="27"/>
    </row>
    <row r="50" spans="2:30" ht="12.75" customHeight="1" x14ac:dyDescent="0.2">
      <c r="B50" s="43">
        <v>1</v>
      </c>
      <c r="D50" s="44"/>
      <c r="E50" s="29"/>
      <c r="F50" s="44"/>
      <c r="G50" s="30"/>
      <c r="H50" s="29"/>
      <c r="I50" s="27"/>
      <c r="J50" s="27"/>
      <c r="K50" s="27"/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3">
        <v>1</v>
      </c>
      <c r="D51" s="44">
        <v>107825</v>
      </c>
      <c r="E51" s="29"/>
      <c r="F51" s="44">
        <v>107935</v>
      </c>
      <c r="G51" s="30"/>
      <c r="H51" s="29"/>
      <c r="I51" s="27">
        <v>110</v>
      </c>
      <c r="J51" s="27">
        <v>23.45</v>
      </c>
      <c r="K51" s="27">
        <v>286.61</v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>
        <v>34.39</v>
      </c>
      <c r="X51" s="25">
        <v>9.9499999999999993</v>
      </c>
      <c r="Y51" s="31">
        <v>13.93</v>
      </c>
      <c r="Z51" s="31"/>
      <c r="AA51" s="27"/>
      <c r="AB51" s="27"/>
      <c r="AC51" s="26"/>
      <c r="AD51" s="27"/>
    </row>
    <row r="52" spans="2:30" ht="12.75" customHeight="1" x14ac:dyDescent="0.2">
      <c r="B52" s="43">
        <v>1</v>
      </c>
      <c r="D52" s="44">
        <v>107935</v>
      </c>
      <c r="E52" s="29"/>
      <c r="F52" s="44">
        <v>109160</v>
      </c>
      <c r="G52" s="30"/>
      <c r="H52" s="29"/>
      <c r="I52" s="27">
        <v>954.79</v>
      </c>
      <c r="J52" s="27">
        <v>22</v>
      </c>
      <c r="K52" s="27">
        <v>2333.9299999999998</v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>
        <v>280.07</v>
      </c>
      <c r="X52" s="25">
        <v>81.040000000000006</v>
      </c>
      <c r="Y52" s="31">
        <v>113.45</v>
      </c>
      <c r="Z52" s="25"/>
      <c r="AA52" s="27"/>
      <c r="AB52" s="27"/>
      <c r="AC52" s="26"/>
      <c r="AD52" s="27"/>
    </row>
    <row r="53" spans="2:30" ht="12.75" customHeight="1" x14ac:dyDescent="0.2">
      <c r="B53" s="43">
        <v>1</v>
      </c>
      <c r="D53" s="44">
        <v>109160</v>
      </c>
      <c r="E53" s="29"/>
      <c r="F53" s="44">
        <v>109200</v>
      </c>
      <c r="G53" s="30"/>
      <c r="H53" s="29"/>
      <c r="I53" s="27">
        <v>40</v>
      </c>
      <c r="J53" s="27">
        <v>22.3</v>
      </c>
      <c r="K53" s="27">
        <v>99.11</v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7">
        <v>11.89</v>
      </c>
      <c r="X53" s="25">
        <v>3.44</v>
      </c>
      <c r="Y53" s="31">
        <v>4.82</v>
      </c>
      <c r="Z53" s="31"/>
      <c r="AA53" s="27"/>
      <c r="AB53" s="27"/>
      <c r="AC53" s="26"/>
      <c r="AD53" s="27"/>
    </row>
    <row r="54" spans="2:30" ht="12.75" customHeight="1" x14ac:dyDescent="0.2">
      <c r="B54" s="43">
        <v>1</v>
      </c>
      <c r="D54" s="44"/>
      <c r="E54" s="29"/>
      <c r="F54" s="44"/>
      <c r="G54" s="30"/>
      <c r="H54" s="29"/>
      <c r="I54" s="27"/>
      <c r="J54" s="27"/>
      <c r="K54" s="27"/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3">
        <v>1</v>
      </c>
      <c r="D55" s="44"/>
      <c r="E55" s="29"/>
      <c r="F55" s="44"/>
      <c r="G55" s="30"/>
      <c r="H55" s="29"/>
      <c r="I55" s="27"/>
      <c r="J55" s="27"/>
      <c r="K55" s="27"/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7"/>
      <c r="Y55" s="27"/>
      <c r="Z55" s="31"/>
      <c r="AA55" s="27"/>
      <c r="AB55" s="27"/>
      <c r="AC55" s="26"/>
      <c r="AD55" s="27"/>
    </row>
    <row r="56" spans="2:30" ht="12.75" customHeight="1" x14ac:dyDescent="0.2">
      <c r="B56" s="43">
        <v>1</v>
      </c>
      <c r="D56" s="44"/>
      <c r="E56" s="29"/>
      <c r="F56" s="44"/>
      <c r="G56" s="30"/>
      <c r="H56" s="29"/>
      <c r="I56" s="27"/>
      <c r="J56" s="27"/>
      <c r="K56" s="27"/>
      <c r="L56" s="46"/>
      <c r="M56" s="25"/>
      <c r="N56" s="47"/>
      <c r="O56" s="47"/>
      <c r="P56" s="25"/>
      <c r="Q56" s="47"/>
      <c r="R56" s="27"/>
      <c r="S56" s="27"/>
      <c r="T56" s="27"/>
      <c r="U56" s="27"/>
      <c r="V56" s="27"/>
      <c r="W56" s="27"/>
      <c r="X56" s="27"/>
      <c r="Y56" s="27"/>
      <c r="Z56" s="31"/>
      <c r="AA56" s="27"/>
      <c r="AB56" s="27"/>
      <c r="AC56" s="26"/>
      <c r="AD56" s="27"/>
    </row>
    <row r="57" spans="2:30" ht="12.75" customHeight="1" x14ac:dyDescent="0.2">
      <c r="B57" s="43">
        <v>1</v>
      </c>
      <c r="D57" s="44"/>
      <c r="E57" s="29"/>
      <c r="F57" s="44"/>
      <c r="G57" s="30"/>
      <c r="H57" s="29"/>
      <c r="I57" s="27"/>
      <c r="J57" s="27"/>
      <c r="K57" s="27"/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7"/>
      <c r="X57" s="27"/>
      <c r="Y57" s="27"/>
      <c r="Z57" s="31"/>
      <c r="AA57" s="27"/>
      <c r="AB57" s="27"/>
      <c r="AC57" s="26"/>
      <c r="AD57" s="27"/>
    </row>
    <row r="58" spans="2:30" ht="12.75" customHeight="1" x14ac:dyDescent="0.2">
      <c r="B58" s="43">
        <v>1</v>
      </c>
      <c r="D58" s="44"/>
      <c r="E58" s="29"/>
      <c r="F58" s="44"/>
      <c r="G58" s="30"/>
      <c r="H58" s="29"/>
      <c r="I58" s="27"/>
      <c r="J58" s="27"/>
      <c r="K58" s="27"/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7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3">
        <v>1</v>
      </c>
      <c r="D59" s="44"/>
      <c r="E59" s="29"/>
      <c r="F59" s="44"/>
      <c r="G59" s="30"/>
      <c r="H59" s="29"/>
      <c r="I59" s="27"/>
      <c r="J59" s="27"/>
      <c r="K59" s="27"/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7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3">
        <v>1</v>
      </c>
      <c r="D60" s="44"/>
      <c r="E60" s="29"/>
      <c r="F60" s="44"/>
      <c r="G60" s="30"/>
      <c r="H60" s="29"/>
      <c r="I60" s="27"/>
      <c r="J60" s="27"/>
      <c r="K60" s="27"/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7"/>
      <c r="X60" s="25"/>
      <c r="Y60" s="31"/>
      <c r="Z60" s="31"/>
      <c r="AA60" s="27"/>
      <c r="AB60" s="27"/>
      <c r="AC60" s="31"/>
      <c r="AD60" s="27"/>
    </row>
    <row r="61" spans="2:30" ht="12.75" customHeight="1" x14ac:dyDescent="0.2">
      <c r="B61" s="43">
        <v>1</v>
      </c>
      <c r="D61" s="44"/>
      <c r="E61" s="29"/>
      <c r="F61" s="44"/>
      <c r="G61" s="30"/>
      <c r="H61" s="29"/>
      <c r="I61" s="27"/>
      <c r="J61" s="27"/>
      <c r="K61" s="27"/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7"/>
      <c r="X61" s="25"/>
      <c r="Y61" s="31"/>
      <c r="Z61" s="25"/>
      <c r="AA61" s="25"/>
      <c r="AB61" s="27"/>
      <c r="AC61" s="26"/>
      <c r="AD61" s="27"/>
    </row>
    <row r="62" spans="2:30" ht="12.75" customHeight="1" x14ac:dyDescent="0.2">
      <c r="B62" s="43">
        <v>1</v>
      </c>
      <c r="D62" s="44"/>
      <c r="E62" s="29"/>
      <c r="F62" s="44"/>
      <c r="G62" s="30"/>
      <c r="H62" s="29"/>
      <c r="I62" s="27"/>
      <c r="J62" s="27"/>
      <c r="K62" s="27"/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7"/>
      <c r="X62" s="25"/>
      <c r="Y62" s="31"/>
      <c r="Z62" s="25"/>
      <c r="AA62" s="25"/>
      <c r="AB62" s="27"/>
      <c r="AC62" s="26"/>
      <c r="AD62" s="27"/>
    </row>
    <row r="63" spans="2:30" ht="12.75" customHeight="1" x14ac:dyDescent="0.2">
      <c r="B63" s="43">
        <v>1</v>
      </c>
      <c r="D63" s="28"/>
      <c r="E63" s="29"/>
      <c r="F63" s="28"/>
      <c r="G63" s="30"/>
      <c r="H63" s="29"/>
      <c r="I63" s="27"/>
      <c r="J63" s="27"/>
      <c r="K63" s="27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7"/>
      <c r="Y63" s="25"/>
      <c r="Z63" s="25"/>
      <c r="AA63" s="25"/>
      <c r="AB63" s="27"/>
      <c r="AC63" s="26"/>
      <c r="AD63" s="27"/>
    </row>
    <row r="64" spans="2:30" ht="12.75" customHeight="1" x14ac:dyDescent="0.2">
      <c r="B64" s="43">
        <v>1</v>
      </c>
      <c r="D64" s="44"/>
      <c r="E64" s="29"/>
      <c r="F64" s="44"/>
      <c r="G64" s="30"/>
      <c r="H64" s="29"/>
      <c r="I64" s="27"/>
      <c r="J64" s="27"/>
      <c r="K64" s="27"/>
      <c r="L64" s="46"/>
      <c r="M64" s="25"/>
      <c r="N64" s="47"/>
      <c r="O64" s="47"/>
      <c r="P64" s="25"/>
      <c r="Q64" s="47"/>
      <c r="R64" s="27"/>
      <c r="S64" s="27"/>
      <c r="T64" s="27"/>
      <c r="U64" s="27"/>
      <c r="V64" s="27"/>
      <c r="W64" s="27"/>
      <c r="X64" s="27"/>
      <c r="Y64" s="27"/>
      <c r="Z64" s="25"/>
      <c r="AA64" s="25"/>
      <c r="AB64" s="27"/>
      <c r="AC64" s="26"/>
      <c r="AD64" s="27"/>
    </row>
    <row r="65" spans="2:30" ht="12.75" customHeight="1" x14ac:dyDescent="0.2">
      <c r="B65" s="43">
        <v>1</v>
      </c>
      <c r="D65" s="44"/>
      <c r="E65" s="29"/>
      <c r="F65" s="44"/>
      <c r="G65" s="30"/>
      <c r="H65" s="29"/>
      <c r="I65" s="27"/>
      <c r="J65" s="27"/>
      <c r="K65" s="27"/>
      <c r="L65" s="27"/>
      <c r="M65" s="25"/>
      <c r="N65" s="25"/>
      <c r="O65" s="27"/>
      <c r="P65" s="25"/>
      <c r="Q65" s="25"/>
      <c r="R65" s="25"/>
      <c r="S65" s="25"/>
      <c r="T65" s="25"/>
      <c r="U65" s="25"/>
      <c r="V65" s="25"/>
      <c r="W65" s="27"/>
      <c r="X65" s="27"/>
      <c r="Y65" s="27"/>
      <c r="Z65" s="25"/>
      <c r="AA65" s="25"/>
      <c r="AB65" s="27"/>
      <c r="AC65" s="26"/>
      <c r="AD65" s="27"/>
    </row>
    <row r="66" spans="2:30" ht="12.75" customHeight="1" x14ac:dyDescent="0.2">
      <c r="B66" s="43">
        <v>1</v>
      </c>
      <c r="D66" s="44"/>
      <c r="E66" s="29"/>
      <c r="F66" s="44"/>
      <c r="G66" s="30"/>
      <c r="H66" s="29"/>
      <c r="I66" s="27"/>
      <c r="J66" s="27"/>
      <c r="K66" s="27"/>
      <c r="L66" s="27"/>
      <c r="M66" s="25"/>
      <c r="N66" s="25"/>
      <c r="O66" s="27"/>
      <c r="P66" s="25"/>
      <c r="Q66" s="25"/>
      <c r="R66" s="25"/>
      <c r="S66" s="25"/>
      <c r="T66" s="25"/>
      <c r="U66" s="25"/>
      <c r="V66" s="25"/>
      <c r="W66" s="27"/>
      <c r="X66" s="25"/>
      <c r="Y66" s="31"/>
      <c r="Z66" s="25"/>
      <c r="AA66" s="25"/>
      <c r="AB66" s="27"/>
      <c r="AC66" s="26"/>
      <c r="AD66" s="27"/>
    </row>
    <row r="67" spans="2:30" ht="12.75" customHeight="1" x14ac:dyDescent="0.2">
      <c r="B67" s="43">
        <v>1</v>
      </c>
      <c r="D67" s="44"/>
      <c r="E67" s="29"/>
      <c r="F67" s="44"/>
      <c r="G67" s="30"/>
      <c r="H67" s="29"/>
      <c r="I67" s="27"/>
      <c r="J67" s="27"/>
      <c r="K67" s="27"/>
      <c r="L67" s="27"/>
      <c r="M67" s="25"/>
      <c r="N67" s="25"/>
      <c r="O67" s="27"/>
      <c r="P67" s="25"/>
      <c r="Q67" s="25"/>
      <c r="R67" s="25"/>
      <c r="S67" s="25"/>
      <c r="T67" s="25"/>
      <c r="U67" s="25"/>
      <c r="V67" s="25"/>
      <c r="W67" s="27"/>
      <c r="X67" s="25"/>
      <c r="Y67" s="31"/>
      <c r="Z67" s="25"/>
      <c r="AA67" s="25"/>
      <c r="AB67" s="27"/>
      <c r="AC67" s="26"/>
      <c r="AD67" s="27"/>
    </row>
    <row r="68" spans="2:30" ht="12.75" customHeight="1" x14ac:dyDescent="0.2">
      <c r="B68" s="43">
        <v>1</v>
      </c>
      <c r="D68" s="44"/>
      <c r="E68" s="29"/>
      <c r="F68" s="44"/>
      <c r="G68" s="30"/>
      <c r="H68" s="29"/>
      <c r="I68" s="27"/>
      <c r="J68" s="27"/>
      <c r="K68" s="27"/>
      <c r="L68" s="27"/>
      <c r="M68" s="25"/>
      <c r="N68" s="25"/>
      <c r="O68" s="27"/>
      <c r="P68" s="25"/>
      <c r="Q68" s="25"/>
      <c r="R68" s="25"/>
      <c r="S68" s="25"/>
      <c r="T68" s="25"/>
      <c r="U68" s="25"/>
      <c r="V68" s="25"/>
      <c r="W68" s="27"/>
      <c r="X68" s="25"/>
      <c r="Y68" s="31"/>
      <c r="Z68" s="25"/>
      <c r="AA68" s="25"/>
      <c r="AB68" s="27"/>
      <c r="AC68" s="26"/>
      <c r="AD68" s="27"/>
    </row>
    <row r="69" spans="2:30" ht="12.75" customHeight="1" x14ac:dyDescent="0.2">
      <c r="B69" s="43">
        <v>1</v>
      </c>
      <c r="D69" s="44"/>
      <c r="E69" s="29"/>
      <c r="F69" s="44"/>
      <c r="G69" s="30"/>
      <c r="H69" s="29"/>
      <c r="I69" s="27"/>
      <c r="J69" s="27"/>
      <c r="K69" s="27"/>
      <c r="L69" s="27"/>
      <c r="M69" s="25"/>
      <c r="N69" s="25"/>
      <c r="O69" s="27"/>
      <c r="P69" s="25"/>
      <c r="Q69" s="25"/>
      <c r="R69" s="25"/>
      <c r="S69" s="25"/>
      <c r="T69" s="25"/>
      <c r="U69" s="25"/>
      <c r="V69" s="25"/>
      <c r="W69" s="27"/>
      <c r="X69" s="25"/>
      <c r="Y69" s="31"/>
      <c r="Z69" s="25"/>
      <c r="AA69" s="25"/>
      <c r="AB69" s="27"/>
      <c r="AC69" s="26"/>
      <c r="AD69" s="27"/>
    </row>
    <row r="70" spans="2:30" ht="12.75" customHeight="1" x14ac:dyDescent="0.2">
      <c r="B70" s="43">
        <v>1</v>
      </c>
      <c r="D70" s="44"/>
      <c r="E70" s="29"/>
      <c r="F70" s="44"/>
      <c r="G70" s="30"/>
      <c r="H70" s="29"/>
      <c r="I70" s="27"/>
      <c r="J70" s="27"/>
      <c r="K70" s="27"/>
      <c r="L70" s="27"/>
      <c r="M70" s="25"/>
      <c r="N70" s="25"/>
      <c r="O70" s="27"/>
      <c r="P70" s="25"/>
      <c r="Q70" s="25"/>
      <c r="R70" s="25"/>
      <c r="S70" s="25"/>
      <c r="T70" s="25"/>
      <c r="U70" s="25"/>
      <c r="V70" s="25"/>
      <c r="W70" s="27"/>
      <c r="X70" s="25"/>
      <c r="Y70" s="31"/>
      <c r="Z70" s="25"/>
      <c r="AA70" s="25"/>
      <c r="AB70" s="27"/>
      <c r="AC70" s="26"/>
      <c r="AD70" s="27"/>
    </row>
    <row r="71" spans="2:30" ht="12.75" customHeight="1" x14ac:dyDescent="0.2">
      <c r="B71" s="43">
        <v>1</v>
      </c>
      <c r="D71" s="44"/>
      <c r="E71" s="29"/>
      <c r="F71" s="44"/>
      <c r="G71" s="30"/>
      <c r="H71" s="29"/>
      <c r="I71" s="27"/>
      <c r="J71" s="27"/>
      <c r="K71" s="27"/>
      <c r="L71" s="27"/>
      <c r="M71" s="25"/>
      <c r="N71" s="47"/>
      <c r="O71" s="47"/>
      <c r="P71" s="25"/>
      <c r="Q71" s="47"/>
      <c r="R71" s="27"/>
      <c r="S71" s="27"/>
      <c r="T71" s="27"/>
      <c r="U71" s="27"/>
      <c r="V71" s="27"/>
      <c r="W71" s="27"/>
      <c r="X71" s="27"/>
      <c r="Y71" s="27"/>
      <c r="Z71" s="25"/>
      <c r="AA71" s="25"/>
      <c r="AB71" s="27"/>
      <c r="AC71" s="26"/>
      <c r="AD71" s="27"/>
    </row>
    <row r="72" spans="2:30" ht="12.75" customHeight="1" x14ac:dyDescent="0.2">
      <c r="B72" s="43">
        <v>1</v>
      </c>
      <c r="D72" s="44"/>
      <c r="E72" s="29"/>
      <c r="F72" s="44"/>
      <c r="G72" s="30"/>
      <c r="H72" s="29"/>
      <c r="I72" s="27"/>
      <c r="J72" s="27"/>
      <c r="K72" s="27"/>
      <c r="L72" s="27"/>
      <c r="M72" s="25"/>
      <c r="N72" s="47"/>
      <c r="O72" s="47"/>
      <c r="P72" s="25"/>
      <c r="Q72" s="47"/>
      <c r="R72" s="27"/>
      <c r="S72" s="27"/>
      <c r="T72" s="27"/>
      <c r="U72" s="27"/>
      <c r="V72" s="27"/>
      <c r="W72" s="27"/>
      <c r="X72" s="27"/>
      <c r="Y72" s="27"/>
      <c r="Z72" s="25"/>
      <c r="AA72" s="25"/>
      <c r="AB72" s="27"/>
      <c r="AC72" s="26"/>
      <c r="AD72" s="27"/>
    </row>
    <row r="73" spans="2:30" ht="12.75" customHeight="1" x14ac:dyDescent="0.2">
      <c r="B73" s="43">
        <v>1</v>
      </c>
      <c r="D73" s="44"/>
      <c r="E73" s="29"/>
      <c r="F73" s="44"/>
      <c r="G73" s="30"/>
      <c r="H73" s="29"/>
      <c r="I73" s="27"/>
      <c r="J73" s="27"/>
      <c r="K73" s="27"/>
      <c r="L73" s="27"/>
      <c r="M73" s="25"/>
      <c r="N73" s="25"/>
      <c r="O73" s="27"/>
      <c r="P73" s="25"/>
      <c r="Q73" s="25"/>
      <c r="R73" s="25"/>
      <c r="S73" s="25"/>
      <c r="T73" s="25"/>
      <c r="U73" s="25"/>
      <c r="V73" s="25"/>
      <c r="W73" s="27"/>
      <c r="X73" s="27"/>
      <c r="Y73" s="27"/>
      <c r="Z73" s="25"/>
      <c r="AA73" s="25"/>
      <c r="AB73" s="27"/>
      <c r="AC73" s="26"/>
      <c r="AD73" s="27"/>
    </row>
    <row r="74" spans="2:30" ht="12.75" customHeight="1" x14ac:dyDescent="0.2">
      <c r="B74" s="43">
        <v>1</v>
      </c>
      <c r="D74" s="44"/>
      <c r="E74" s="29"/>
      <c r="F74" s="44"/>
      <c r="G74" s="30"/>
      <c r="H74" s="29"/>
      <c r="I74" s="27"/>
      <c r="J74" s="27"/>
      <c r="K74" s="27"/>
      <c r="L74" s="27"/>
      <c r="M74" s="25"/>
      <c r="N74" s="25"/>
      <c r="O74" s="27"/>
      <c r="P74" s="25"/>
      <c r="Q74" s="25"/>
      <c r="R74" s="25"/>
      <c r="S74" s="25"/>
      <c r="T74" s="25"/>
      <c r="U74" s="25"/>
      <c r="V74" s="25"/>
      <c r="W74" s="27"/>
      <c r="X74" s="25"/>
      <c r="Y74" s="31"/>
      <c r="Z74" s="25"/>
      <c r="AA74" s="25"/>
      <c r="AB74" s="27"/>
      <c r="AC74" s="26"/>
      <c r="AD74" s="27"/>
    </row>
    <row r="75" spans="2:30" ht="12.75" customHeight="1" x14ac:dyDescent="0.2">
      <c r="B75" s="43">
        <v>1</v>
      </c>
      <c r="D75" s="44"/>
      <c r="E75" s="29"/>
      <c r="F75" s="44"/>
      <c r="G75" s="30"/>
      <c r="H75" s="29"/>
      <c r="I75" s="27"/>
      <c r="J75" s="27"/>
      <c r="K75" s="27"/>
      <c r="L75" s="27"/>
      <c r="M75" s="25"/>
      <c r="N75" s="25"/>
      <c r="O75" s="27"/>
      <c r="P75" s="25"/>
      <c r="Q75" s="25"/>
      <c r="R75" s="25"/>
      <c r="S75" s="25"/>
      <c r="T75" s="25"/>
      <c r="U75" s="25"/>
      <c r="V75" s="25"/>
      <c r="W75" s="27"/>
      <c r="X75" s="25"/>
      <c r="Y75" s="31"/>
      <c r="Z75" s="25"/>
      <c r="AA75" s="25"/>
      <c r="AB75" s="27"/>
      <c r="AC75" s="26"/>
      <c r="AD75" s="27"/>
    </row>
    <row r="76" spans="2:30" ht="12.75" customHeight="1" x14ac:dyDescent="0.2">
      <c r="B76" s="43">
        <v>1</v>
      </c>
      <c r="D76" s="44"/>
      <c r="E76" s="29"/>
      <c r="F76" s="44"/>
      <c r="G76" s="30"/>
      <c r="H76" s="29"/>
      <c r="I76" s="27"/>
      <c r="J76" s="27"/>
      <c r="K76" s="27"/>
      <c r="L76" s="27"/>
      <c r="M76" s="25"/>
      <c r="N76" s="25"/>
      <c r="O76" s="27"/>
      <c r="P76" s="25"/>
      <c r="Q76" s="25"/>
      <c r="R76" s="25"/>
      <c r="S76" s="25"/>
      <c r="T76" s="25"/>
      <c r="U76" s="25"/>
      <c r="V76" s="25"/>
      <c r="W76" s="27"/>
      <c r="X76" s="25"/>
      <c r="Y76" s="31"/>
      <c r="Z76" s="25"/>
      <c r="AA76" s="25"/>
      <c r="AB76" s="27"/>
      <c r="AC76" s="26"/>
      <c r="AD76" s="27"/>
    </row>
    <row r="77" spans="2:30" ht="12.75" customHeight="1" x14ac:dyDescent="0.2">
      <c r="B77" s="43">
        <v>1</v>
      </c>
      <c r="D77" s="44"/>
      <c r="E77" s="29"/>
      <c r="F77" s="44"/>
      <c r="G77" s="30"/>
      <c r="H77" s="29"/>
      <c r="I77" s="27"/>
      <c r="J77" s="27"/>
      <c r="K77" s="27"/>
      <c r="L77" s="27"/>
      <c r="M77" s="25"/>
      <c r="N77" s="25"/>
      <c r="O77" s="27"/>
      <c r="P77" s="25"/>
      <c r="Q77" s="25"/>
      <c r="R77" s="25"/>
      <c r="S77" s="25"/>
      <c r="T77" s="25"/>
      <c r="U77" s="25"/>
      <c r="V77" s="25"/>
      <c r="W77" s="27"/>
      <c r="X77" s="25"/>
      <c r="Y77" s="31"/>
      <c r="Z77" s="25"/>
      <c r="AA77" s="25"/>
      <c r="AB77" s="27"/>
      <c r="AC77" s="26"/>
      <c r="AD77" s="27"/>
    </row>
    <row r="78" spans="2:30" ht="12.75" customHeight="1" x14ac:dyDescent="0.2">
      <c r="B78" s="43">
        <v>1</v>
      </c>
      <c r="D78" s="44"/>
      <c r="E78" s="29"/>
      <c r="F78" s="44"/>
      <c r="G78" s="30"/>
      <c r="H78" s="29"/>
      <c r="I78" s="27"/>
      <c r="J78" s="27"/>
      <c r="K78" s="27"/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7"/>
      <c r="X78" s="25"/>
      <c r="Y78" s="31"/>
      <c r="Z78" s="31"/>
      <c r="AA78" s="27"/>
      <c r="AB78" s="27"/>
      <c r="AC78" s="26"/>
      <c r="AD78" s="27"/>
    </row>
    <row r="79" spans="2:30" ht="12.75" customHeight="1" x14ac:dyDescent="0.2">
      <c r="B79" s="43">
        <v>1</v>
      </c>
      <c r="D79" s="44"/>
      <c r="E79" s="29"/>
      <c r="F79" s="44"/>
      <c r="G79" s="30"/>
      <c r="H79" s="29"/>
      <c r="I79" s="27"/>
      <c r="J79" s="27"/>
      <c r="K79" s="27"/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7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3">
        <v>1</v>
      </c>
      <c r="D80" s="44"/>
      <c r="E80" s="29"/>
      <c r="F80" s="44"/>
      <c r="G80" s="30"/>
      <c r="H80" s="29"/>
      <c r="I80" s="27"/>
      <c r="J80" s="27"/>
      <c r="K80" s="27"/>
      <c r="L80" s="46"/>
      <c r="M80" s="25"/>
      <c r="N80" s="47"/>
      <c r="O80" s="47"/>
      <c r="P80" s="25"/>
      <c r="Q80" s="47"/>
      <c r="R80" s="27"/>
      <c r="S80" s="27"/>
      <c r="T80" s="27"/>
      <c r="U80" s="27"/>
      <c r="V80" s="27"/>
      <c r="W80" s="27"/>
      <c r="X80" s="27"/>
      <c r="Y80" s="27"/>
      <c r="Z80" s="31"/>
      <c r="AA80" s="27"/>
      <c r="AB80" s="27"/>
      <c r="AC80" s="26"/>
      <c r="AD80" s="27"/>
    </row>
    <row r="81" spans="2:30" ht="12.75" customHeight="1" x14ac:dyDescent="0.2">
      <c r="B81" s="43">
        <v>1</v>
      </c>
      <c r="D81" s="44"/>
      <c r="E81" s="29"/>
      <c r="F81" s="44"/>
      <c r="G81" s="30"/>
      <c r="H81" s="29"/>
      <c r="I81" s="27"/>
      <c r="J81" s="27"/>
      <c r="K81" s="27"/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7"/>
      <c r="X81" s="27"/>
      <c r="Y81" s="27"/>
      <c r="Z81" s="31"/>
      <c r="AA81" s="27"/>
      <c r="AB81" s="27"/>
      <c r="AC81" s="26"/>
      <c r="AD81" s="27"/>
    </row>
    <row r="82" spans="2:30" ht="12.75" customHeight="1" x14ac:dyDescent="0.2">
      <c r="B82" s="43">
        <v>1</v>
      </c>
      <c r="D82" s="44"/>
      <c r="E82" s="29"/>
      <c r="F82" s="44"/>
      <c r="G82" s="30"/>
      <c r="H82" s="29"/>
      <c r="I82" s="27"/>
      <c r="J82" s="27"/>
      <c r="K82" s="27"/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7"/>
      <c r="X82" s="25"/>
      <c r="Y82" s="31"/>
      <c r="Z82" s="33"/>
      <c r="AA82" s="32"/>
      <c r="AB82" s="32"/>
      <c r="AC82" s="33"/>
      <c r="AD82" s="32"/>
    </row>
    <row r="83" spans="2:30" ht="12.75" customHeight="1" x14ac:dyDescent="0.2">
      <c r="B83" s="43">
        <v>1</v>
      </c>
      <c r="D83" s="44"/>
      <c r="E83" s="29"/>
      <c r="F83" s="44"/>
      <c r="G83" s="30"/>
      <c r="H83" s="29"/>
      <c r="I83" s="27"/>
      <c r="J83" s="27"/>
      <c r="K83" s="27"/>
      <c r="L83" s="27"/>
      <c r="M83" s="25"/>
      <c r="N83" s="25"/>
      <c r="O83" s="27"/>
      <c r="P83" s="25"/>
      <c r="Q83" s="25"/>
      <c r="R83" s="25"/>
      <c r="S83" s="25"/>
      <c r="T83" s="25"/>
      <c r="U83" s="25"/>
      <c r="V83" s="25"/>
      <c r="W83" s="27"/>
      <c r="X83" s="25"/>
      <c r="Y83" s="31"/>
      <c r="Z83" s="33"/>
      <c r="AA83" s="32"/>
      <c r="AB83" s="32"/>
      <c r="AC83" s="33"/>
      <c r="AD83" s="32"/>
    </row>
    <row r="84" spans="2:30" ht="12.75" customHeight="1" x14ac:dyDescent="0.2">
      <c r="B84" s="43">
        <v>1</v>
      </c>
      <c r="D84" s="44"/>
      <c r="E84" s="29"/>
      <c r="F84" s="44"/>
      <c r="G84" s="30"/>
      <c r="H84" s="29"/>
      <c r="I84" s="27"/>
      <c r="J84" s="27"/>
      <c r="K84" s="27"/>
      <c r="L84" s="27"/>
      <c r="M84" s="25"/>
      <c r="N84" s="25"/>
      <c r="O84" s="27"/>
      <c r="P84" s="25"/>
      <c r="Q84" s="25"/>
      <c r="R84" s="25"/>
      <c r="S84" s="25"/>
      <c r="T84" s="25"/>
      <c r="U84" s="25"/>
      <c r="V84" s="25"/>
      <c r="W84" s="27"/>
      <c r="X84" s="25"/>
      <c r="Y84" s="31"/>
      <c r="Z84" s="33"/>
      <c r="AA84" s="32"/>
      <c r="AB84" s="32"/>
      <c r="AC84" s="33"/>
      <c r="AD84" s="32"/>
    </row>
    <row r="85" spans="2:30" ht="12.75" customHeight="1" x14ac:dyDescent="0.2">
      <c r="B85" s="43">
        <v>1</v>
      </c>
      <c r="D85" s="44"/>
      <c r="E85" s="29"/>
      <c r="F85" s="44"/>
      <c r="G85" s="30"/>
      <c r="H85" s="29"/>
      <c r="I85" s="27"/>
      <c r="J85" s="27"/>
      <c r="K85" s="27"/>
      <c r="L85" s="27"/>
      <c r="M85" s="25"/>
      <c r="N85" s="25"/>
      <c r="O85" s="27"/>
      <c r="P85" s="25"/>
      <c r="Q85" s="25"/>
      <c r="R85" s="25"/>
      <c r="S85" s="25"/>
      <c r="T85" s="25"/>
      <c r="U85" s="25"/>
      <c r="V85" s="25"/>
      <c r="W85" s="27"/>
      <c r="X85" s="25"/>
      <c r="Y85" s="31"/>
      <c r="Z85" s="33"/>
      <c r="AA85" s="32"/>
      <c r="AB85" s="32"/>
      <c r="AC85" s="33"/>
      <c r="AD85" s="32"/>
    </row>
    <row r="86" spans="2:30" ht="12.75" customHeight="1" thickBot="1" x14ac:dyDescent="0.25">
      <c r="B86" s="43">
        <v>1</v>
      </c>
      <c r="D86" s="44"/>
      <c r="E86" s="29"/>
      <c r="F86" s="44"/>
      <c r="G86" s="30"/>
      <c r="H86" s="29"/>
      <c r="I86" s="27"/>
      <c r="J86" s="27"/>
      <c r="K86" s="27"/>
      <c r="L86" s="27"/>
      <c r="M86" s="25"/>
      <c r="N86" s="25"/>
      <c r="O86" s="27"/>
      <c r="P86" s="25"/>
      <c r="Q86" s="25"/>
      <c r="R86" s="25"/>
      <c r="S86" s="25"/>
      <c r="T86" s="25"/>
      <c r="U86" s="25"/>
      <c r="V86" s="25"/>
      <c r="W86" s="27"/>
      <c r="X86" s="25"/>
      <c r="Y86" s="31"/>
      <c r="Z86" s="33"/>
      <c r="AA86" s="32"/>
      <c r="AB86" s="32"/>
      <c r="AC86" s="33"/>
      <c r="AD86" s="32"/>
    </row>
    <row r="87" spans="2:30" ht="12.75" customHeight="1" thickBot="1" x14ac:dyDescent="0.25">
      <c r="D87" s="69" t="s">
        <v>4</v>
      </c>
      <c r="E87" s="70"/>
      <c r="F87" s="70"/>
      <c r="G87" s="70"/>
      <c r="H87" s="70"/>
      <c r="I87" s="70"/>
      <c r="J87" s="70"/>
      <c r="K87" s="70"/>
      <c r="L87" s="71"/>
      <c r="M87" s="34">
        <f t="shared" ref="M87:AD87" si="8">IF(M10="","",IF(M27="","",IF(SUM(M28:M86)&lt;&gt;0,SUM(M28:M86),"")))</f>
        <v>2976.34</v>
      </c>
      <c r="N87" s="34"/>
      <c r="O87" s="34">
        <f t="shared" si="8"/>
        <v>3579.06</v>
      </c>
      <c r="P87" s="34" t="str">
        <f t="shared" si="8"/>
        <v/>
      </c>
      <c r="Q87" s="34" t="str">
        <f t="shared" si="8"/>
        <v/>
      </c>
      <c r="R87" s="34">
        <f t="shared" si="8"/>
        <v>389.15</v>
      </c>
      <c r="S87" s="34" t="str">
        <f>IF(S10="","",IF(S27="","",IF(SUM(S28:S86)&lt;&gt;0,SUM(S28:S86),"")))</f>
        <v/>
      </c>
      <c r="T87" s="34">
        <f t="shared" si="8"/>
        <v>487.45</v>
      </c>
      <c r="U87" s="34" t="str">
        <f t="shared" si="8"/>
        <v/>
      </c>
      <c r="V87" s="34" t="str">
        <f t="shared" si="8"/>
        <v/>
      </c>
      <c r="W87" s="34">
        <f t="shared" si="8"/>
        <v>326.34999999999997</v>
      </c>
      <c r="X87" s="34">
        <f t="shared" si="8"/>
        <v>94.43</v>
      </c>
      <c r="Y87" s="34">
        <f t="shared" si="8"/>
        <v>132.19999999999999</v>
      </c>
      <c r="Z87" s="34"/>
      <c r="AA87" s="34" t="str">
        <f>IF(AA10="","",IF(AA27="","",IF(SUM(AA28:AA86)&lt;&gt;0,SUM(AA28:AA86),"")))</f>
        <v/>
      </c>
      <c r="AB87" s="34" t="str">
        <f t="shared" si="8"/>
        <v/>
      </c>
      <c r="AC87" s="34" t="str">
        <f t="shared" si="8"/>
        <v/>
      </c>
      <c r="AD87" s="34" t="str">
        <f t="shared" si="8"/>
        <v/>
      </c>
    </row>
    <row r="88" spans="2:30" ht="12.75" customHeight="1" x14ac:dyDescent="0.2">
      <c r="B88" s="6" t="s">
        <v>17</v>
      </c>
      <c r="D88" s="66" t="s">
        <v>44</v>
      </c>
      <c r="E88" s="67"/>
      <c r="F88" s="67"/>
      <c r="G88" s="67"/>
      <c r="H88" s="67"/>
      <c r="I88" s="67"/>
      <c r="J88" s="67"/>
      <c r="K88" s="67"/>
      <c r="L88" s="68"/>
      <c r="M88" s="35">
        <f t="shared" ref="M88:AD88" si="9">IF(M10="","",IF(M27="",IF(SUM(COUNTIF(M28:M86,"LS")+COUNTIF(M28:M86,"LUMP"))&gt;0,"LS",""),IF(M87&lt;&gt;"",ROUNDUP(M87,0),"")))</f>
        <v>2977</v>
      </c>
      <c r="N88" s="51"/>
      <c r="O88" s="35">
        <f t="shared" si="9"/>
        <v>3580</v>
      </c>
      <c r="P88" s="35" t="str">
        <f t="shared" si="9"/>
        <v/>
      </c>
      <c r="Q88" s="35" t="str">
        <f t="shared" si="9"/>
        <v/>
      </c>
      <c r="R88" s="35">
        <f t="shared" si="9"/>
        <v>390</v>
      </c>
      <c r="S88" s="35" t="str">
        <f t="shared" si="9"/>
        <v/>
      </c>
      <c r="T88" s="35">
        <f t="shared" si="9"/>
        <v>488</v>
      </c>
      <c r="U88" s="35" t="str">
        <f t="shared" si="9"/>
        <v/>
      </c>
      <c r="V88" s="35" t="str">
        <f t="shared" si="9"/>
        <v/>
      </c>
      <c r="W88" s="35">
        <f t="shared" si="9"/>
        <v>327</v>
      </c>
      <c r="X88" s="35">
        <f t="shared" si="9"/>
        <v>95</v>
      </c>
      <c r="Y88" s="35">
        <f t="shared" si="9"/>
        <v>133</v>
      </c>
      <c r="Z88" s="35"/>
      <c r="AA88" s="51"/>
      <c r="AB88" s="51"/>
      <c r="AC88" s="35" t="str">
        <f t="shared" si="9"/>
        <v/>
      </c>
      <c r="AD88" s="35" t="str">
        <f t="shared" si="9"/>
        <v/>
      </c>
    </row>
  </sheetData>
  <mergeCells count="30">
    <mergeCell ref="B14:B27"/>
    <mergeCell ref="I14:I26"/>
    <mergeCell ref="D27:F27"/>
    <mergeCell ref="Y15:Y26"/>
    <mergeCell ref="AD15:AD26"/>
    <mergeCell ref="Z15:Z26"/>
    <mergeCell ref="AA15:AA26"/>
    <mergeCell ref="AB15:AB26"/>
    <mergeCell ref="AC15:AC26"/>
    <mergeCell ref="D88:L88"/>
    <mergeCell ref="U15:U26"/>
    <mergeCell ref="D87:L87"/>
    <mergeCell ref="W15:W26"/>
    <mergeCell ref="X15:X26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</mergeCells>
  <phoneticPr fontId="1" type="noConversion"/>
  <printOptions verticalCentered="1"/>
  <pageMargins left="0.25" right="0.25" top="0.75" bottom="0.75" header="0.3" footer="0.3"/>
  <pageSetup paperSize="3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Jette Morgan</cp:lastModifiedBy>
  <cp:lastPrinted>2024-06-19T14:56:05Z</cp:lastPrinted>
  <dcterms:created xsi:type="dcterms:W3CDTF">2004-11-29T18:07:26Z</dcterms:created>
  <dcterms:modified xsi:type="dcterms:W3CDTF">2025-10-27T14:43:13Z</dcterms:modified>
</cp:coreProperties>
</file>